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<sst xmlns="http://schemas.openxmlformats.org/spreadsheetml/2006/main" count="27" uniqueCount="27">
  <si>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</si>
  <si>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</si>
  <si>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</si>
  <si>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</si>
  <si>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</si>
  <si>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</si>
  <si>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</si>
  <si>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</si>
  <si>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</si>
  <si>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</si>
  <si>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</si>
  <si>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</si>
  <si>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</si>
  <si>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</si>
  <si>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</si>
  <si>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Стол обеденный</t>
  </si>
  <si>
    <t>шт</t>
  </si>
  <si>
    <t xml:space="preserve">Кресло офис. регулир. по высоте искус. кожа</t>
  </si>
  <si>
    <t xml:space="preserve">Кресло офисное сиденье и спинка тканевые</t>
  </si>
  <si>
    <t xml:space="preserve">Стол рабочий угловой, цвет орех</t>
  </si>
  <si>
    <t xml:space="preserve">Стул офис.метал.каркас сиденье ткань</t>
  </si>
  <si>
    <t xml:space="preserve">тумба под ксерокс, принтер</t>
  </si>
  <si>
    <t xml:space="preserve">Тумба приставная 4 ящика цвет орех</t>
  </si>
  <si>
    <t xml:space="preserve">Шкаф д/верх одежды двустворчатый, цв. орех </t>
  </si>
  <si>
    <t xml:space="preserve">Шкаф для документов, стеклян. створки</t>
  </si>
  <si>
    <t xml:space="preserve">Экран защитный универсальный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</si>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</sst>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1000018038</v>
      </c>
      <c r="C8" s="26" t="s">
        <v>15</v>
      </c>
      <c r="D8" s="27" t="s">
        <v>16</v>
      </c>
      <c r="E8" s="28">
        <v>2</v>
      </c>
      <c r="F8" s="29">
        <v>5856.1300000000001</v>
      </c>
      <c r="G8" s="29"/>
      <c r="H8" s="29"/>
      <c r="I8" s="30">
        <f t="shared" ref="I8:I9" si="0">MIN(F8:H8)</f>
        <v>5856.1300000000001</v>
      </c>
      <c r="J8" s="31">
        <f>I8*E8</f>
        <v>11712.26</v>
      </c>
      <c r="K8" s="32"/>
      <c r="L8" s="33"/>
    </row>
    <row r="9" s="23" customFormat="1" ht="15.75" customHeight="1">
      <c r="A9" s="24">
        <v>2</v>
      </c>
      <c r="B9" s="25">
        <v>5612210151</v>
      </c>
      <c r="C9" s="26" t="s">
        <v>17</v>
      </c>
      <c r="D9" s="27" t="s">
        <v>16</v>
      </c>
      <c r="E9" s="28">
        <v>8</v>
      </c>
      <c r="F9" s="29">
        <v>10804.280000000001</v>
      </c>
      <c r="G9" s="29"/>
      <c r="H9" s="29"/>
      <c r="I9" s="30">
        <f t="shared" si="0"/>
        <v>10804.280000000001</v>
      </c>
      <c r="J9" s="31">
        <f>I9*E9</f>
        <v>86434.240000000005</v>
      </c>
      <c r="K9" s="32"/>
      <c r="L9" s="33"/>
    </row>
    <row r="10" s="23" customFormat="1" ht="15.75" customHeight="1">
      <c r="A10" s="24">
        <v>3</v>
      </c>
      <c r="B10" s="25">
        <v>5612210152</v>
      </c>
      <c r="C10" s="25" t="s">
        <v>18</v>
      </c>
      <c r="D10" s="27" t="s">
        <v>16</v>
      </c>
      <c r="E10" s="28">
        <v>50</v>
      </c>
      <c r="F10" s="29">
        <v>6393.2200000000003</v>
      </c>
      <c r="G10" s="29"/>
      <c r="H10" s="29"/>
      <c r="I10" s="30">
        <f t="shared" ref="I10:I13" si="1">MIN(F10:H10)</f>
        <v>6393.2200000000003</v>
      </c>
      <c r="J10" s="31">
        <f>I10*E10</f>
        <v>319661</v>
      </c>
      <c r="K10" s="32"/>
      <c r="L10" s="33"/>
    </row>
    <row r="11" s="23" customFormat="1" ht="15.75" customHeight="1">
      <c r="A11" s="24">
        <v>4</v>
      </c>
      <c r="B11" s="25">
        <v>5627110278</v>
      </c>
      <c r="C11" s="25" t="s">
        <v>19</v>
      </c>
      <c r="D11" s="27" t="s">
        <v>16</v>
      </c>
      <c r="E11" s="28">
        <v>22</v>
      </c>
      <c r="F11" s="29">
        <v>8031.1000000000004</v>
      </c>
      <c r="G11" s="29"/>
      <c r="H11" s="29"/>
      <c r="I11" s="30">
        <f t="shared" si="1"/>
        <v>8031.1000000000004</v>
      </c>
      <c r="J11" s="31">
        <f>I11*E11</f>
        <v>176684.20000000001</v>
      </c>
      <c r="K11" s="32"/>
      <c r="L11" s="33"/>
    </row>
    <row r="12" s="23" customFormat="1" ht="15.75" customHeight="1">
      <c r="A12" s="24">
        <v>5</v>
      </c>
      <c r="B12" s="25">
        <v>5612210154</v>
      </c>
      <c r="C12" s="25" t="s">
        <v>20</v>
      </c>
      <c r="D12" s="27" t="s">
        <v>16</v>
      </c>
      <c r="E12" s="28">
        <v>48</v>
      </c>
      <c r="F12" s="29">
        <v>2524.7399999999998</v>
      </c>
      <c r="G12" s="29"/>
      <c r="H12" s="29"/>
      <c r="I12" s="30">
        <f t="shared" si="1"/>
        <v>2524.7399999999998</v>
      </c>
      <c r="J12" s="31">
        <f>I12*E12</f>
        <v>121187.51999999999</v>
      </c>
      <c r="K12" s="32"/>
      <c r="L12" s="33"/>
    </row>
    <row r="13" s="23" customFormat="1" ht="15.75" customHeight="1">
      <c r="A13" s="24">
        <v>6</v>
      </c>
      <c r="B13" s="25">
        <v>5627530015</v>
      </c>
      <c r="C13" s="25" t="s">
        <v>21</v>
      </c>
      <c r="D13" s="27" t="s">
        <v>16</v>
      </c>
      <c r="E13" s="28">
        <v>6</v>
      </c>
      <c r="F13" s="29">
        <v>7071.96</v>
      </c>
      <c r="G13" s="29"/>
      <c r="H13" s="29"/>
      <c r="I13" s="30">
        <f t="shared" si="1"/>
        <v>7071.96</v>
      </c>
      <c r="J13" s="31">
        <f>I13*E13</f>
        <v>42431.760000000002</v>
      </c>
      <c r="K13" s="32"/>
      <c r="L13" s="33"/>
    </row>
    <row r="14" s="23" customFormat="1" ht="15.75" customHeight="1">
      <c r="A14" s="34"/>
      <c r="B14" s="25">
        <v>5627510150</v>
      </c>
      <c r="C14" s="25" t="s">
        <v>22</v>
      </c>
      <c r="D14" s="27" t="s">
        <v>16</v>
      </c>
      <c r="E14" s="28">
        <v>25</v>
      </c>
      <c r="F14" s="29">
        <v>6816.0100000000002</v>
      </c>
      <c r="G14" s="29"/>
      <c r="H14" s="29"/>
      <c r="I14" s="30">
        <f>MIN(F14:H14)</f>
        <v>6816.0100000000002</v>
      </c>
      <c r="J14" s="31">
        <f>I14*E14</f>
        <v>170400.25</v>
      </c>
      <c r="K14" s="32"/>
      <c r="L14" s="33"/>
    </row>
    <row r="15" s="23" customFormat="1" ht="15.75" customHeight="1">
      <c r="A15" s="34"/>
      <c r="B15" s="25">
        <v>5627510151</v>
      </c>
      <c r="C15" s="25" t="s">
        <v>23</v>
      </c>
      <c r="D15" s="27" t="s">
        <v>16</v>
      </c>
      <c r="E15" s="28">
        <v>4</v>
      </c>
      <c r="F15" s="29">
        <v>11342.629999999999</v>
      </c>
      <c r="G15" s="29"/>
      <c r="H15" s="29"/>
      <c r="I15" s="30">
        <f>MIN(F15:H15)</f>
        <v>11342.629999999999</v>
      </c>
      <c r="J15" s="31">
        <f>I15*E15</f>
        <v>45370.519999999997</v>
      </c>
      <c r="K15" s="32"/>
      <c r="L15" s="33"/>
    </row>
    <row r="16" s="23" customFormat="1" ht="15.75" customHeight="1">
      <c r="A16" s="34"/>
      <c r="B16" s="25">
        <v>5627510152</v>
      </c>
      <c r="C16" s="25" t="s">
        <v>24</v>
      </c>
      <c r="D16" s="27" t="s">
        <v>16</v>
      </c>
      <c r="E16" s="28">
        <v>16</v>
      </c>
      <c r="F16" s="29">
        <v>7233.0100000000002</v>
      </c>
      <c r="G16" s="29"/>
      <c r="H16" s="29"/>
      <c r="I16" s="30">
        <f>MIN(F16:H16)</f>
        <v>7233.0100000000002</v>
      </c>
      <c r="J16" s="31">
        <f>I16*E16</f>
        <v>115728.16</v>
      </c>
      <c r="K16" s="32"/>
      <c r="L16" s="33"/>
    </row>
    <row r="17" s="23" customFormat="1" ht="15.75" customHeight="1">
      <c r="A17" s="34"/>
      <c r="B17" s="25">
        <v>8729590001</v>
      </c>
      <c r="C17" s="25" t="s">
        <v>25</v>
      </c>
      <c r="D17" s="27" t="s">
        <v>16</v>
      </c>
      <c r="E17" s="28">
        <v>6</v>
      </c>
      <c r="F17" s="29">
        <v>2984.1799999999998</v>
      </c>
      <c r="G17" s="29"/>
      <c r="H17" s="29"/>
      <c r="I17" s="30">
        <f>MIN(F17:H17)</f>
        <v>2984.1799999999998</v>
      </c>
      <c r="J17" s="31">
        <f>I17*E17</f>
        <v>17905.079999999998</v>
      </c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26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1107514.99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2025-11-06T07:42:06Z</dcterms:modified>
</cp:coreProperties>
</file>